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5200" windowHeight="11865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" i="1" l="1"/>
  <c r="D29" i="2" l="1"/>
</calcChain>
</file>

<file path=xl/sharedStrings.xml><?xml version="1.0" encoding="utf-8"?>
<sst xmlns="http://schemas.openxmlformats.org/spreadsheetml/2006/main" count="140" uniqueCount="139">
  <si>
    <t>Աշտարակ</t>
  </si>
  <si>
    <t>Նոր Երզկա</t>
  </si>
  <si>
    <t>Սասունիկ</t>
  </si>
  <si>
    <t>Օշական</t>
  </si>
  <si>
    <t>Ոսկեվազ</t>
  </si>
  <si>
    <t>Փարբի</t>
  </si>
  <si>
    <t>Կարբի</t>
  </si>
  <si>
    <t>Օհանավան</t>
  </si>
  <si>
    <t>Ացձք</t>
  </si>
  <si>
    <t>Բյուրական</t>
  </si>
  <si>
    <t>ՈՒջան</t>
  </si>
  <si>
    <t>Կոշ</t>
  </si>
  <si>
    <t>Արագածոտն</t>
  </si>
  <si>
    <t>N/</t>
  </si>
  <si>
    <t>Անվանում</t>
  </si>
  <si>
    <t>չափման միավոր</t>
  </si>
  <si>
    <t>&lt;&lt;Աշտարակ համայնքի   թիվ 1 Մանուշակմանկապարտեզ&gt;&gt;  /Քանակը</t>
  </si>
  <si>
    <t>&lt;&lt;Աշտարակ համայնքի թիվ 2 Արևիկ մանկապարտեզ&gt;&gt;  /Քանակը</t>
  </si>
  <si>
    <t>&lt;&lt;Աշտարակ համայնքի թիվ 3 Հովիկ մանկապարտեզ&gt;&gt; /Քանակը</t>
  </si>
  <si>
    <t>&lt;&lt;Աշտարակ համայնքի թիվ 5 Արաքս Մուրադյանի անվան մանկապարտեզ&gt;&gt;  /Քանակը/</t>
  </si>
  <si>
    <t>&lt;&lt;Աշտարակ համայնքի Նոր Երզնկաի թիվ 6 մանկապարտեզ&gt;&gt;          /Քանակը</t>
  </si>
  <si>
    <t>&lt;&lt;Աշտարակ համայնքի Սասունիկի թիվ 7 Արմինե Կարապետիի անվան մանկապարտեզ&gt;&gt; /Քանակը</t>
  </si>
  <si>
    <t>&lt;&lt;Աշտարակ համայնքի Օշականի թիվ 8 Անահիտմսուր-մանկապարտեզ&gt;&gt;  /Քանակը</t>
  </si>
  <si>
    <t>&lt;&lt;Աշտարակ համայնքի Օշականի  թիվ 9Գայանե մանկապարտեզ&gt;&gt;  /Քանակը</t>
  </si>
  <si>
    <t>&lt;&lt;Աշտարակ համայնքի Ոսկեվազի թիվ 10 Ռոսաննա Մալճյանի անվան մսուր- մանկապար&gt;&gt; /Քանակը</t>
  </si>
  <si>
    <t>&lt;&lt;Աշտարակ համայնքի Փարպիի թիվ 11 Գագիկ Յոլչյանի անվան մանկապարտեզ&gt;&gt; /Քանակը</t>
  </si>
  <si>
    <t>&lt;&lt;Աշտարակ համայնքի Կարբիի թիվ 12 Երեքնուկ  մանկապարտեզ&gt;&gt;       /Քանակը</t>
  </si>
  <si>
    <t>&lt;&lt;Աշտարակ համայնքի Օհանավանի թիվ 13 Մակու մանկապարտեզ&gt;&gt;    /Քանակը</t>
  </si>
  <si>
    <t>&lt;&lt;Աշտարակ համայնքի Աղցքի թիվ 14 Զանգակ մսուր- մանկապարտեզ&gt;&gt; /Քանակը</t>
  </si>
  <si>
    <t>&lt;&lt;Աշտարակ համայնքի Բյուրականի թիվ 15մանկապարտեզ&gt;&gt;            /Քանակը</t>
  </si>
  <si>
    <t>&lt;&lt;Աշտարակ համայնքի ՈՒջանի թիվ 16 Հովիտ  մանկապարտեզ&gt;&gt; /Քանակը</t>
  </si>
  <si>
    <t>&lt;&lt;Աշտարակ համայնքի Կոշի թիվ 17 Կվաշ մանկապարտեզ&gt;&gt;   /Քանակը</t>
  </si>
  <si>
    <t>&lt;&lt;Աշտարակ համայնքի Արագածոտնի թիվ 18 մանկապարտեզ&gt;&gt; /Քանակը</t>
  </si>
  <si>
    <t>ԸՆԴՀԱՆՈՒՐ 17ՀՈԱԿ -ի /Քանակը</t>
  </si>
  <si>
    <t>Հաց</t>
  </si>
  <si>
    <t>կգ</t>
  </si>
  <si>
    <t>Հնդկաձավար</t>
  </si>
  <si>
    <t>Դեղին ոլոռ</t>
  </si>
  <si>
    <t>Հատիկ լոբի</t>
  </si>
  <si>
    <t>Հազար</t>
  </si>
  <si>
    <t>Բանան</t>
  </si>
  <si>
    <t>Մանդարին</t>
  </si>
  <si>
    <t xml:space="preserve">Թիվ 1 Մանուշակ </t>
  </si>
  <si>
    <t>Թիվ 2 Արևիկ</t>
  </si>
  <si>
    <t>Թիվ 3 Հովիկ</t>
  </si>
  <si>
    <t>Թիվ 5 Ա․ Մուրադյան</t>
  </si>
  <si>
    <t>Թիվ 6 Նոր Երզնկա</t>
  </si>
  <si>
    <t>Թիվ 7 Սասունիկի Արմինե Կարապետիի</t>
  </si>
  <si>
    <t>Թիվ 8Օշականի Անահիտ</t>
  </si>
  <si>
    <t>Թիվ 9 Օշականի Գայանե</t>
  </si>
  <si>
    <t>Թիվ 10 Ոսկեվազի Ռոսաննա Մալճյան</t>
  </si>
  <si>
    <t>Թիվ 11 Փարպիի Գագիկ Յոլչյան</t>
  </si>
  <si>
    <t>Թիվ 12 Կարբիի Երեքնուկ</t>
  </si>
  <si>
    <t>Թիվ 13 Օհանավանի Մակու</t>
  </si>
  <si>
    <t>Թիվ 14 Աղձքի Զանգակ</t>
  </si>
  <si>
    <t>Թիվ 15 Բյուրական</t>
  </si>
  <si>
    <t>Թիվ 16 Ուջանի Հովիտ</t>
  </si>
  <si>
    <t>Թիվ 17 Կոշի Կվաշ</t>
  </si>
  <si>
    <t>Թիվ 18 Արագածոտնի մանկապարտեզ</t>
  </si>
  <si>
    <t>Երեխաների քանակը</t>
  </si>
  <si>
    <t xml:space="preserve">Կարագ /խաշած ձվի/ </t>
  </si>
  <si>
    <t>Կարտոֆիլ /բորշ/</t>
  </si>
  <si>
    <t>Մածուն/սպաս/</t>
  </si>
  <si>
    <t>Կարտոֆիլ /ճաշ/</t>
  </si>
  <si>
    <t>Մածուն/ուտելու/</t>
  </si>
  <si>
    <t>Կարտոֆիլ /պյուրե/</t>
  </si>
  <si>
    <t>Մածուն /բիսկվիտ/</t>
  </si>
  <si>
    <t>Ցորենաձավար /հարիսա/</t>
  </si>
  <si>
    <t>Ցորենաձավար/սպաս/</t>
  </si>
  <si>
    <t>Ոսպ/փլավ/</t>
  </si>
  <si>
    <t>Ձու /խաշած,ձվածեղ/</t>
  </si>
  <si>
    <t>կես</t>
  </si>
  <si>
    <t>1կգ-ին 1հատ</t>
  </si>
  <si>
    <t>Ոսպ կարմիր /սուպ/</t>
  </si>
  <si>
    <t>Ձու/սպաս/ 100 երեխուն</t>
  </si>
  <si>
    <t>Ձու/վարսակ/ 15 երեխուն</t>
  </si>
  <si>
    <t>Սոխ /ճաշ, կոտլետ/</t>
  </si>
  <si>
    <t>Ձու /բիսկվիտ/ 20 երեխուն</t>
  </si>
  <si>
    <t>Բազուկ /բորրշ/</t>
  </si>
  <si>
    <t>Գազար /ճաշ/</t>
  </si>
  <si>
    <t>Վարսակ</t>
  </si>
  <si>
    <t>Սոդա /բիսկվիթ/</t>
  </si>
  <si>
    <t>Կաղամբ /բորշ/</t>
  </si>
  <si>
    <t>Տոմատ/բորշ/</t>
  </si>
  <si>
    <t>Կաղամբ/աղցան/</t>
  </si>
  <si>
    <t>Մակարոն /փլավ/</t>
  </si>
  <si>
    <t>Կակաո</t>
  </si>
  <si>
    <t>Բրինձ/շիլա/</t>
  </si>
  <si>
    <t>Ալյուր/բիսկվիտ/</t>
  </si>
  <si>
    <t>Բլղուր</t>
  </si>
  <si>
    <t>Ալյուր /վարսակ/</t>
  </si>
  <si>
    <t>Տաքդեղ</t>
  </si>
  <si>
    <t>Պանիր</t>
  </si>
  <si>
    <t>Ուշի</t>
  </si>
  <si>
    <t>&lt;&lt;Աշտարակ համայնքի Ուշիի  թիվ 20 մանկապարտեզ&gt;&gt; /Քանակը</t>
  </si>
  <si>
    <t xml:space="preserve">Թիվ 20 Ուշիի </t>
  </si>
  <si>
    <t>Շաքարավազ /կաթնաշոռաբլիթ, վարսակով բլիթ/</t>
  </si>
  <si>
    <t>Շաքարավազ /բիսկվիթ, կակաո, մրգահյութ/</t>
  </si>
  <si>
    <t>Ձու/ կոտլետ/</t>
  </si>
  <si>
    <t>Ձու /կաթնաշոռաբլիթ/ 10 երեխուն</t>
  </si>
  <si>
    <t>Սալորի չորամիրգ</t>
  </si>
  <si>
    <t>Ծիրանի չորամիրգ</t>
  </si>
  <si>
    <t>Թթվասեր /թանապուր/</t>
  </si>
  <si>
    <t>Թթվասեր /կաղամբապուր/</t>
  </si>
  <si>
    <t>Կարագ /շիլա/</t>
  </si>
  <si>
    <t>Կարագ /հարիսա, պյուրե/</t>
  </si>
  <si>
    <t>Կարագ/կաթնաշոռաբլիթ, վարսակով բլիթ/</t>
  </si>
  <si>
    <t>Ձեթ արևածաղկի /ճաշ/</t>
  </si>
  <si>
    <t>Ձեթ արևածաղկի /կոտլետ, ձվածեղ/</t>
  </si>
  <si>
    <t>Ձեթ արևածաղկի /բիսկվիտ/</t>
  </si>
  <si>
    <t>Ձեթ արևածաղկի /փլավ/</t>
  </si>
  <si>
    <t>Ձեթ զեյթունի /աղցան/</t>
  </si>
  <si>
    <t>Բրինձ /սուպ, ոսպով բրնձով փլավ/</t>
  </si>
  <si>
    <t>Պահածոյացված կանաչ ոլոռ</t>
  </si>
  <si>
    <t>Կարտոֆիլ /աղցան/</t>
  </si>
  <si>
    <t>Գազար /բորշ/</t>
  </si>
  <si>
    <t>Գազար /աղցան/</t>
  </si>
  <si>
    <t>Բազուկ /աղցան/</t>
  </si>
  <si>
    <t>Տավարի միս</t>
  </si>
  <si>
    <t>Տավարի միս /ճաշ/</t>
  </si>
  <si>
    <t>Տավարի միս /կոտլետ/</t>
  </si>
  <si>
    <t>Հավի փափկամիս /կոտլետ/</t>
  </si>
  <si>
    <t>Սպիտակաձավար</t>
  </si>
  <si>
    <t>Աղ /ձվածեղ, աղցան, կոտլետ/</t>
  </si>
  <si>
    <t>Կանաչի համեմ /սպաս/</t>
  </si>
  <si>
    <t>Կանաչի մաղադանոս /ճաշ, աղցան/</t>
  </si>
  <si>
    <t>Լոլիկ /աղցան/</t>
  </si>
  <si>
    <t>Լոլիկ /ուտելու/</t>
  </si>
  <si>
    <t>Վարունգ /աղցան/</t>
  </si>
  <si>
    <t>Վարունգ /ուտելու/</t>
  </si>
  <si>
    <t>Խնձոր /ուտելու/</t>
  </si>
  <si>
    <t>Խնձոր /կոմպոտ/</t>
  </si>
  <si>
    <t>Կաթնաշոռ</t>
  </si>
  <si>
    <t>Յոգուրտ</t>
  </si>
  <si>
    <t>Հավի փափկամիս /ճաշ, հարիսա/</t>
  </si>
  <si>
    <t>Կաթ /խմելու/</t>
  </si>
  <si>
    <t>Կաթ /կաթնաշոռաբլիթ/</t>
  </si>
  <si>
    <t>Կարագ /սպաս/</t>
  </si>
  <si>
    <t>Աղ/ճաշ,հարիսա,փլավ,պյուրե/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</si>
</sst>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12"/>
      <color theme="1"/>
      <name val="GHEA Grapalat"/>
      <family val="3"/>
    </font>
    <font>
      <b/>
      <sz val="11"/>
      <name val="Calibri"/>
      <family val="2"/>
      <scheme val="minor"/>
    </font>
    <font>
      <b/>
      <sz val="14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GHEA Grapalat"/>
      <family val="3"/>
    </font>
    <font>
      <b/>
      <sz val="11"/>
      <name val="GHEA Grapalat"/>
      <family val="3"/>
    </font>
    <font>
      <sz val="12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/>
    <xf numFmtId="0" fontId="3" fillId="0" borderId="1" xfId="0" applyFont="1" applyBorder="1" applyAlignment="1">
      <alignment textRotation="90"/>
    </xf>
    <xf numFmtId="0" fontId="5" fillId="0" borderId="1" xfId="0" applyFont="1" applyBorder="1" applyAlignment="1">
      <alignment horizontal="center" textRotation="90"/>
    </xf>
    <xf numFmtId="0" fontId="5" fillId="0" borderId="1" xfId="0" applyFont="1" applyBorder="1" applyAlignment="1">
      <alignment textRotation="90" wrapText="1"/>
    </xf>
    <xf numFmtId="0" fontId="5" fillId="3" borderId="1" xfId="0" applyFont="1" applyFill="1" applyBorder="1" applyAlignment="1">
      <alignment textRotation="90"/>
    </xf>
    <xf numFmtId="0" fontId="5" fillId="0" borderId="1" xfId="0" applyFont="1" applyBorder="1" applyAlignment="1">
      <alignment horizontal="center" vertical="center" textRotation="90"/>
    </xf>
    <xf numFmtId="0" fontId="6" fillId="0" borderId="0" xfId="0" applyFont="1"/>
    <xf numFmtId="0" fontId="7" fillId="0" borderId="1" xfId="0" applyFont="1" applyBorder="1"/>
    <xf numFmtId="0" fontId="7" fillId="0" borderId="4" xfId="0" applyFont="1" applyBorder="1"/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/>
    <xf numFmtId="0" fontId="7" fillId="0" borderId="1" xfId="0" applyFont="1" applyBorder="1" applyAlignment="1"/>
    <xf numFmtId="0" fontId="7" fillId="3" borderId="1" xfId="0" applyFont="1" applyFill="1" applyBorder="1" applyAlignment="1"/>
    <xf numFmtId="0" fontId="7" fillId="3" borderId="1" xfId="0" applyFont="1" applyFill="1" applyBorder="1"/>
    <xf numFmtId="0" fontId="8" fillId="0" borderId="0" xfId="0" applyFont="1"/>
    <xf numFmtId="0" fontId="7" fillId="0" borderId="8" xfId="0" applyFont="1" applyFill="1" applyBorder="1"/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7" fillId="0" borderId="0" xfId="0" applyFont="1" applyBorder="1"/>
    <xf numFmtId="0" fontId="7" fillId="0" borderId="0" xfId="0" applyFont="1"/>
    <xf numFmtId="0" fontId="7" fillId="0" borderId="0" xfId="0" applyFont="1" applyFill="1" applyBorder="1"/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/>
    <xf numFmtId="0" fontId="5" fillId="0" borderId="1" xfId="0" applyFont="1" applyBorder="1" applyAlignment="1">
      <alignment horizontal="center" textRotation="90" wrapText="1"/>
    </xf>
    <xf numFmtId="0" fontId="7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/>
    <xf numFmtId="0" fontId="8" fillId="0" borderId="0" xfId="0" applyFont="1" applyFill="1"/>
    <xf numFmtId="16" fontId="7" fillId="0" borderId="1" xfId="0" applyNumberFormat="1" applyFont="1" applyFill="1" applyBorder="1"/>
    <xf numFmtId="0" fontId="7" fillId="0" borderId="1" xfId="0" applyNumberFormat="1" applyFont="1" applyFill="1" applyBorder="1"/>
    <xf numFmtId="0" fontId="9" fillId="0" borderId="0" xfId="0" applyFont="1" applyFill="1" applyBorder="1"/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right"/>
    </xf>
    <xf numFmtId="0" fontId="7" fillId="5" borderId="1" xfId="0" applyFont="1" applyFill="1" applyBorder="1"/>
    <xf numFmtId="0" fontId="7" fillId="5" borderId="7" xfId="0" applyFont="1" applyFill="1" applyBorder="1"/>
    <xf numFmtId="0" fontId="7" fillId="5" borderId="2" xfId="0" applyFont="1" applyFill="1" applyBorder="1"/>
    <xf numFmtId="0" fontId="7" fillId="5" borderId="2" xfId="0" applyNumberFormat="1" applyFont="1" applyFill="1" applyBorder="1"/>
    <xf numFmtId="0" fontId="7" fillId="6" borderId="6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7" borderId="1" xfId="0" applyFont="1" applyFill="1" applyBorder="1"/>
    <xf numFmtId="0" fontId="7" fillId="3" borderId="6" xfId="0" applyFont="1" applyFill="1" applyBorder="1"/>
    <xf numFmtId="0" fontId="7" fillId="3" borderId="2" xfId="0" applyFont="1" applyFill="1" applyBorder="1"/>
    <xf numFmtId="0" fontId="7" fillId="8" borderId="1" xfId="0" applyFont="1" applyFill="1" applyBorder="1"/>
    <xf numFmtId="0" fontId="7" fillId="8" borderId="2" xfId="0" applyFont="1" applyFill="1" applyBorder="1"/>
    <xf numFmtId="0" fontId="7" fillId="9" borderId="1" xfId="0" applyFont="1" applyFill="1" applyBorder="1"/>
    <xf numFmtId="0" fontId="7" fillId="10" borderId="1" xfId="0" applyFont="1" applyFill="1" applyBorder="1"/>
    <xf numFmtId="0" fontId="7" fillId="11" borderId="1" xfId="0" applyFont="1" applyFill="1" applyBorder="1"/>
    <xf numFmtId="0" fontId="7" fillId="4" borderId="6" xfId="0" applyFont="1" applyFill="1" applyBorder="1"/>
    <xf numFmtId="0" fontId="7" fillId="4" borderId="1" xfId="0" applyFont="1" applyFill="1" applyBorder="1"/>
    <xf numFmtId="0" fontId="7" fillId="4" borderId="2" xfId="0" applyFont="1" applyFill="1" applyBorder="1"/>
    <xf numFmtId="0" fontId="7" fillId="12" borderId="1" xfId="0" applyFont="1" applyFill="1" applyBorder="1"/>
    <xf numFmtId="0" fontId="7" fillId="13" borderId="1" xfId="0" applyFont="1" applyFill="1" applyBorder="1"/>
    <xf numFmtId="0" fontId="7" fillId="13" borderId="2" xfId="0" applyFont="1" applyFill="1" applyBorder="1"/>
    <xf numFmtId="0" fontId="7" fillId="14" borderId="1" xfId="0" applyFont="1" applyFill="1" applyBorder="1"/>
    <xf numFmtId="0" fontId="7" fillId="15" borderId="1" xfId="0" applyFont="1" applyFill="1" applyBorder="1"/>
    <xf numFmtId="0" fontId="7" fillId="16" borderId="1" xfId="0" applyFont="1" applyFill="1" applyBorder="1"/>
    <xf numFmtId="0" fontId="7" fillId="16" borderId="2" xfId="0" applyFont="1" applyFill="1" applyBorder="1"/>
    <xf numFmtId="0" fontId="7" fillId="13" borderId="1" xfId="0" applyFont="1" applyFill="1" applyBorder="1" applyAlignment="1">
      <alignment wrapText="1"/>
    </xf>
    <xf numFmtId="0" fontId="7" fillId="13" borderId="1" xfId="0" applyFont="1" applyFill="1" applyBorder="1" applyAlignment="1">
      <alignment horizontal="left" vertical="center" wrapText="1"/>
    </xf>
    <xf numFmtId="0" fontId="7" fillId="17" borderId="1" xfId="0" applyFont="1" applyFill="1" applyBorder="1"/>
    <xf numFmtId="0" fontId="7" fillId="18" borderId="1" xfId="0" applyFont="1" applyFill="1" applyBorder="1"/>
    <xf numFmtId="0" fontId="7" fillId="9" borderId="4" xfId="0" applyFont="1" applyFill="1" applyBorder="1"/>
    <xf numFmtId="0" fontId="7" fillId="19" borderId="1" xfId="0" applyFont="1" applyFill="1" applyBorder="1"/>
    <xf numFmtId="0" fontId="7" fillId="20" borderId="1" xfId="0" applyFont="1" applyFill="1" applyBorder="1"/>
    <xf numFmtId="0" fontId="7" fillId="20" borderId="9" xfId="0" applyFont="1" applyFill="1" applyBorder="1"/>
    <xf numFmtId="0" fontId="7" fillId="11" borderId="9" xfId="0" applyFont="1" applyFill="1" applyBorder="1"/>
    <xf numFmtId="0" fontId="7" fillId="21" borderId="1" xfId="0" applyFont="1" applyFill="1" applyBorder="1"/>
    <xf numFmtId="0" fontId="7" fillId="22" borderId="1" xfId="0" applyFont="1" applyFill="1" applyBorder="1"/>
    <xf numFmtId="0" fontId="7" fillId="23" borderId="1" xfId="0" applyFont="1" applyFill="1" applyBorder="1"/>
    <xf numFmtId="0" fontId="7" fillId="24" borderId="1" xfId="0" applyFont="1" applyFill="1" applyBorder="1"/>
    <xf numFmtId="0" fontId="7" fillId="25" borderId="1" xfId="0" applyFont="1" applyFill="1" applyBorder="1"/>
    <xf numFmtId="0" fontId="7" fillId="12" borderId="4" xfId="0" applyFont="1" applyFill="1" applyBorder="1"/>
    <xf numFmtId="0" fontId="7" fillId="26" borderId="1" xfId="0" applyFont="1" applyFill="1" applyBorder="1"/>
    <xf numFmtId="0" fontId="7" fillId="5" borderId="4" xfId="0" applyFont="1" applyFill="1" applyBorder="1"/>
    <xf numFmtId="0" fontId="1" fillId="24" borderId="1" xfId="0" applyFont="1" applyFill="1" applyBorder="1"/>
    <xf numFmtId="0" fontId="7" fillId="0" borderId="0" xfId="0" applyFont="1" applyFill="1" applyAlignment="1">
      <alignment horizontal="left" vertical="center"/>
    </xf>
    <xf numFmtId="0" fontId="7" fillId="16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right"/>
    </xf>
    <xf numFmtId="0" fontId="11" fillId="0" borderId="1" xfId="0" applyFont="1" applyBorder="1"/>
    <xf numFmtId="0" fontId="12" fillId="0" borderId="1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0" fontId="4" fillId="0" borderId="1" xfId="0" applyFont="1" applyBorder="1"/>
    <xf numFmtId="0" fontId="11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0" fontId="14" fillId="0" borderId="1" xfId="0" applyFont="1" applyBorder="1" applyAlignment="1">
      <alignment vertical="center" wrapText="1"/>
    </xf>
    <xf numFmtId="0" fontId="11" fillId="0" borderId="4" xfId="0" applyFont="1" applyBorder="1"/>
    <xf numFmtId="0" fontId="15" fillId="0" borderId="1" xfId="0" applyFont="1" applyBorder="1" applyAlignment="1">
      <alignment horizontal="center" vertical="top"/>
    </xf>
    <xf numFmtId="0" fontId="11" fillId="0" borderId="0" xfId="0" applyFont="1" applyFill="1"/>
    <xf numFmtId="0" fontId="4" fillId="0" borderId="0" xfId="0" applyFont="1"/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/>
    </xf>
    <xf numFmtId="0" fontId="12" fillId="0" borderId="3" xfId="0" applyFont="1" applyBorder="1" applyAlignment="1">
      <alignment horizontal="center" vertical="top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"/>
  <sheetViews>
    <sheetView tabSelected="1" workbookViewId="0">
      <pane xSplit="3" ySplit="3" topLeftCell="J4" activePane="bottomRight" state="frozen"/>
      <selection pane="topRight" activeCell="D1" sqref="D1"/>
      <selection pane="bottomLeft" activeCell="A4" sqref="A4"/>
      <selection pane="bottomRight" activeCell="N19" sqref="N19"/>
    </sheetView>
  </sheetViews>
  <sheetFormatPr defaultRowHeight="15" x14ac:dyDescent="0.25"/>
  <cols>
    <col min="1" max="1" width="5.5703125" style="89" customWidth="1"/>
    <col min="2" max="2" width="26.85546875" style="89" customWidth="1"/>
    <col min="3" max="3" width="8.85546875" style="89" customWidth="1"/>
    <col min="4" max="4" width="9.140625" style="89" customWidth="1"/>
    <col min="5" max="6" width="9.140625" style="89"/>
    <col min="7" max="7" width="9.5703125" style="89" customWidth="1"/>
    <col min="8" max="8" width="11.85546875" style="89" customWidth="1"/>
    <col min="9" max="9" width="12.140625" style="89" customWidth="1"/>
    <col min="10" max="10" width="9.140625" style="89"/>
    <col min="11" max="11" width="9" style="89" customWidth="1"/>
    <col min="12" max="12" width="12.5703125" style="89" customWidth="1"/>
    <col min="13" max="13" width="13" style="89" customWidth="1"/>
    <col min="14" max="14" width="13.85546875" style="89" customWidth="1"/>
    <col min="15" max="15" width="13.42578125" style="89" customWidth="1"/>
    <col min="16" max="16" width="11.5703125" style="89" customWidth="1"/>
    <col min="17" max="17" width="11.5703125" style="97" customWidth="1"/>
    <col min="18" max="18" width="11.140625" style="89" customWidth="1"/>
    <col min="19" max="19" width="14.85546875" style="97" customWidth="1"/>
    <col min="20" max="20" width="13.7109375" style="89" customWidth="1"/>
    <col min="21" max="21" width="12.42578125" style="89" customWidth="1"/>
    <col min="22" max="22" width="15.42578125" style="98" customWidth="1"/>
    <col min="23" max="16384" width="9.140625" style="89"/>
  </cols>
  <sheetData>
    <row r="2" spans="1:22" ht="15.75" x14ac:dyDescent="0.25">
      <c r="A2" s="84"/>
      <c r="B2" s="84"/>
      <c r="C2" s="84"/>
      <c r="D2" s="99" t="s">
        <v>0</v>
      </c>
      <c r="E2" s="100"/>
      <c r="F2" s="100"/>
      <c r="G2" s="100"/>
      <c r="H2" s="85" t="s">
        <v>1</v>
      </c>
      <c r="I2" s="86" t="s">
        <v>2</v>
      </c>
      <c r="J2" s="101" t="s">
        <v>3</v>
      </c>
      <c r="K2" s="102"/>
      <c r="L2" s="85" t="s">
        <v>4</v>
      </c>
      <c r="M2" s="86" t="s">
        <v>5</v>
      </c>
      <c r="N2" s="86" t="s">
        <v>6</v>
      </c>
      <c r="O2" s="86" t="s">
        <v>7</v>
      </c>
      <c r="P2" s="86" t="s">
        <v>8</v>
      </c>
      <c r="Q2" s="87" t="s">
        <v>9</v>
      </c>
      <c r="R2" s="86" t="s">
        <v>10</v>
      </c>
      <c r="S2" s="87" t="s">
        <v>11</v>
      </c>
      <c r="T2" s="85" t="s">
        <v>12</v>
      </c>
      <c r="U2" s="85" t="s">
        <v>93</v>
      </c>
      <c r="V2" s="88"/>
    </row>
    <row r="3" spans="1:22" ht="138.75" customHeight="1" x14ac:dyDescent="0.25">
      <c r="A3" s="84" t="s">
        <v>13</v>
      </c>
      <c r="B3" s="90" t="s">
        <v>14</v>
      </c>
      <c r="C3" s="91" t="s">
        <v>15</v>
      </c>
      <c r="D3" s="92" t="s">
        <v>16</v>
      </c>
      <c r="E3" s="92" t="s">
        <v>17</v>
      </c>
      <c r="F3" s="92" t="s">
        <v>18</v>
      </c>
      <c r="G3" s="92" t="s">
        <v>19</v>
      </c>
      <c r="H3" s="92" t="s">
        <v>20</v>
      </c>
      <c r="I3" s="92" t="s">
        <v>21</v>
      </c>
      <c r="J3" s="92" t="s">
        <v>22</v>
      </c>
      <c r="K3" s="92" t="s">
        <v>23</v>
      </c>
      <c r="L3" s="92" t="s">
        <v>24</v>
      </c>
      <c r="M3" s="92" t="s">
        <v>25</v>
      </c>
      <c r="N3" s="92" t="s">
        <v>26</v>
      </c>
      <c r="O3" s="92" t="s">
        <v>27</v>
      </c>
      <c r="P3" s="92" t="s">
        <v>28</v>
      </c>
      <c r="Q3" s="93" t="s">
        <v>29</v>
      </c>
      <c r="R3" s="92" t="s">
        <v>30</v>
      </c>
      <c r="S3" s="93" t="s">
        <v>31</v>
      </c>
      <c r="T3" s="92" t="s">
        <v>32</v>
      </c>
      <c r="U3" s="92" t="s">
        <v>94</v>
      </c>
      <c r="V3" s="94" t="s">
        <v>33</v>
      </c>
    </row>
    <row r="4" spans="1:22" ht="17.25" x14ac:dyDescent="0.25">
      <c r="A4" s="95">
        <v>1</v>
      </c>
      <c r="B4" s="1" t="s">
        <v>118</v>
      </c>
      <c r="C4" s="96" t="s">
        <v>35</v>
      </c>
      <c r="D4" s="83">
        <v>735</v>
      </c>
      <c r="E4" s="83">
        <v>640</v>
      </c>
      <c r="F4" s="82">
        <v>640</v>
      </c>
      <c r="G4" s="82">
        <v>400</v>
      </c>
      <c r="H4" s="82">
        <v>255</v>
      </c>
      <c r="I4" s="82">
        <v>175</v>
      </c>
      <c r="J4" s="82">
        <v>350</v>
      </c>
      <c r="K4" s="82">
        <v>400</v>
      </c>
      <c r="L4" s="82">
        <v>350</v>
      </c>
      <c r="M4" s="82">
        <v>300</v>
      </c>
      <c r="N4" s="82">
        <v>350</v>
      </c>
      <c r="O4" s="82">
        <v>400</v>
      </c>
      <c r="P4" s="82">
        <v>205</v>
      </c>
      <c r="Q4" s="82">
        <v>390</v>
      </c>
      <c r="R4" s="82">
        <v>320</v>
      </c>
      <c r="S4" s="82">
        <v>390</v>
      </c>
      <c r="T4" s="82">
        <v>270</v>
      </c>
      <c r="U4" s="82">
        <v>225</v>
      </c>
      <c r="V4" s="2">
        <f t="shared" ref="V4" si="0">SUM(D4:U4)</f>
        <v>6795</v>
      </c>
    </row>
  </sheetData>
  <mergeCells count="2">
    <mergeCell ref="D2:G2"/>
    <mergeCell ref="J2:K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workbookViewId="0">
      <selection activeCell="C18" sqref="C18"/>
    </sheetView>
  </sheetViews>
  <sheetFormatPr defaultRowHeight="16.5" x14ac:dyDescent="0.3"/>
  <cols>
    <col min="1" max="1" width="35" style="8" customWidth="1"/>
    <col min="2" max="2" width="13" style="8" customWidth="1"/>
    <col min="3" max="4" width="7.5703125" style="8" customWidth="1"/>
    <col min="5" max="5" width="51.7109375" style="8" customWidth="1"/>
    <col min="6" max="6" width="9.28515625" style="8" bestFit="1" customWidth="1"/>
    <col min="7" max="7" width="7.140625" style="8" customWidth="1"/>
    <col min="8" max="8" width="9.28515625" style="8" customWidth="1"/>
    <col min="9" max="9" width="34.5703125" style="8" customWidth="1"/>
    <col min="10" max="10" width="10.28515625" style="8" bestFit="1" customWidth="1"/>
    <col min="11" max="12" width="7.7109375" style="8" customWidth="1"/>
    <col min="13" max="13" width="23.28515625" style="8" customWidth="1"/>
    <col min="14" max="14" width="7.85546875" style="8" customWidth="1"/>
    <col min="15" max="15" width="6.42578125" style="8" customWidth="1"/>
    <col min="16" max="16" width="8.140625" style="8" customWidth="1"/>
    <col min="17" max="17" width="6" style="8" customWidth="1"/>
    <col min="18" max="18" width="7.42578125" style="8" customWidth="1"/>
    <col min="19" max="19" width="5.28515625" style="8" bestFit="1" customWidth="1"/>
    <col min="20" max="16384" width="9.140625" style="8"/>
  </cols>
  <sheetData>
    <row r="1" spans="1:19" ht="150.75" customHeight="1" x14ac:dyDescent="0.3">
      <c r="A1" s="3"/>
      <c r="B1" s="4" t="s">
        <v>42</v>
      </c>
      <c r="C1" s="4" t="s">
        <v>43</v>
      </c>
      <c r="D1" s="4" t="s">
        <v>44</v>
      </c>
      <c r="E1" s="26" t="s">
        <v>45</v>
      </c>
      <c r="F1" s="4" t="s">
        <v>46</v>
      </c>
      <c r="G1" s="26" t="s">
        <v>47</v>
      </c>
      <c r="H1" s="26" t="s">
        <v>48</v>
      </c>
      <c r="I1" s="26" t="s">
        <v>49</v>
      </c>
      <c r="J1" s="5" t="s">
        <v>50</v>
      </c>
      <c r="K1" s="5" t="s">
        <v>51</v>
      </c>
      <c r="L1" s="5" t="s">
        <v>52</v>
      </c>
      <c r="M1" s="5" t="s">
        <v>53</v>
      </c>
      <c r="N1" s="5" t="s">
        <v>54</v>
      </c>
      <c r="O1" s="6" t="s">
        <v>55</v>
      </c>
      <c r="P1" s="5" t="s">
        <v>56</v>
      </c>
      <c r="Q1" s="6" t="s">
        <v>57</v>
      </c>
      <c r="R1" s="5" t="s">
        <v>58</v>
      </c>
      <c r="S1" s="7" t="s">
        <v>95</v>
      </c>
    </row>
    <row r="2" spans="1:19" s="21" customFormat="1" ht="14.25" x14ac:dyDescent="0.25">
      <c r="A2" s="9" t="s">
        <v>59</v>
      </c>
      <c r="B2" s="9">
        <v>230</v>
      </c>
      <c r="C2" s="9">
        <v>200</v>
      </c>
      <c r="D2" s="10">
        <v>200</v>
      </c>
      <c r="E2" s="10">
        <v>125</v>
      </c>
      <c r="F2" s="10">
        <v>80</v>
      </c>
      <c r="G2" s="10">
        <v>55</v>
      </c>
      <c r="H2" s="11">
        <v>110</v>
      </c>
      <c r="I2" s="12">
        <v>125</v>
      </c>
      <c r="J2" s="12">
        <v>110</v>
      </c>
      <c r="K2" s="12">
        <v>95</v>
      </c>
      <c r="L2" s="12">
        <v>110</v>
      </c>
      <c r="M2" s="9">
        <v>125</v>
      </c>
      <c r="N2" s="13">
        <v>65</v>
      </c>
      <c r="O2" s="14">
        <v>110</v>
      </c>
      <c r="P2" s="13">
        <v>100</v>
      </c>
      <c r="Q2" s="15">
        <v>115</v>
      </c>
      <c r="R2" s="9">
        <v>85</v>
      </c>
      <c r="S2" s="9">
        <v>70</v>
      </c>
    </row>
    <row r="3" spans="1:19" s="16" customFormat="1" ht="14.25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5"/>
    </row>
    <row r="4" spans="1:19" s="16" customFormat="1" ht="14.25" x14ac:dyDescent="0.25">
      <c r="A4" s="34" t="s">
        <v>137</v>
      </c>
      <c r="B4" s="35">
        <v>2E-3</v>
      </c>
      <c r="C4" s="35">
        <v>12</v>
      </c>
      <c r="D4" s="28"/>
      <c r="E4" s="58" t="s">
        <v>92</v>
      </c>
      <c r="F4" s="58">
        <v>0.02</v>
      </c>
      <c r="G4" s="58">
        <v>37</v>
      </c>
      <c r="H4" s="28"/>
      <c r="I4" s="74" t="s">
        <v>132</v>
      </c>
      <c r="J4" s="74">
        <v>0.04</v>
      </c>
      <c r="K4" s="74">
        <v>14</v>
      </c>
      <c r="L4" s="28"/>
      <c r="M4" s="63" t="s">
        <v>135</v>
      </c>
      <c r="N4" s="63">
        <v>0.1</v>
      </c>
      <c r="O4" s="63">
        <v>49</v>
      </c>
      <c r="P4" s="28"/>
      <c r="Q4" s="27"/>
      <c r="R4" s="27"/>
      <c r="S4" s="27"/>
    </row>
    <row r="5" spans="1:19" s="16" customFormat="1" ht="15" customHeight="1" x14ac:dyDescent="0.25">
      <c r="A5" s="36" t="s">
        <v>60</v>
      </c>
      <c r="B5" s="36">
        <v>5.0000000000000001E-3</v>
      </c>
      <c r="C5" s="37">
        <v>13</v>
      </c>
      <c r="D5" s="17"/>
      <c r="E5" s="48" t="s">
        <v>61</v>
      </c>
      <c r="F5" s="65">
        <v>0.05</v>
      </c>
      <c r="G5" s="65">
        <v>25</v>
      </c>
      <c r="H5" s="18"/>
      <c r="I5" s="75" t="s">
        <v>62</v>
      </c>
      <c r="J5" s="75">
        <v>0.09</v>
      </c>
      <c r="K5" s="75">
        <v>12</v>
      </c>
      <c r="L5" s="18"/>
      <c r="M5" s="63" t="s">
        <v>136</v>
      </c>
      <c r="N5" s="63">
        <v>0.05</v>
      </c>
      <c r="O5" s="63">
        <v>14</v>
      </c>
      <c r="P5" s="19"/>
      <c r="Q5" s="19"/>
    </row>
    <row r="6" spans="1:19" s="16" customFormat="1" ht="14.25" x14ac:dyDescent="0.25">
      <c r="A6" s="36" t="s">
        <v>106</v>
      </c>
      <c r="B6" s="36">
        <v>4.0000000000000001E-3</v>
      </c>
      <c r="C6" s="38">
        <v>51</v>
      </c>
      <c r="D6" s="17"/>
      <c r="E6" s="48" t="s">
        <v>63</v>
      </c>
      <c r="F6" s="48">
        <v>0.06</v>
      </c>
      <c r="G6" s="48">
        <v>86</v>
      </c>
      <c r="H6" s="18"/>
      <c r="I6" s="54" t="s">
        <v>64</v>
      </c>
      <c r="J6" s="54">
        <v>3.5000000000000003E-2</v>
      </c>
      <c r="K6" s="54">
        <v>49</v>
      </c>
      <c r="L6" s="18"/>
      <c r="M6" s="59" t="s">
        <v>37</v>
      </c>
      <c r="N6" s="59">
        <v>0.04</v>
      </c>
      <c r="O6" s="59">
        <v>24</v>
      </c>
      <c r="P6" s="81"/>
      <c r="Q6" s="19"/>
    </row>
    <row r="7" spans="1:19" s="16" customFormat="1" ht="14.25" x14ac:dyDescent="0.25">
      <c r="A7" s="36" t="s">
        <v>105</v>
      </c>
      <c r="B7" s="36">
        <v>6.0000000000000001E-3</v>
      </c>
      <c r="C7" s="39">
        <v>36</v>
      </c>
      <c r="D7" s="17"/>
      <c r="E7" s="48" t="s">
        <v>65</v>
      </c>
      <c r="F7" s="48">
        <v>0.1</v>
      </c>
      <c r="G7" s="48">
        <v>24</v>
      </c>
      <c r="H7" s="18"/>
      <c r="I7" s="54" t="s">
        <v>66</v>
      </c>
      <c r="J7" s="54">
        <v>1.4999999999999999E-2</v>
      </c>
      <c r="K7" s="54">
        <v>25</v>
      </c>
      <c r="L7" s="18"/>
      <c r="M7" s="30"/>
      <c r="N7" s="30"/>
      <c r="O7" s="30"/>
      <c r="P7" s="30"/>
      <c r="Q7" s="19"/>
    </row>
    <row r="8" spans="1:19" s="16" customFormat="1" ht="14.25" x14ac:dyDescent="0.25">
      <c r="A8" s="36" t="s">
        <v>104</v>
      </c>
      <c r="B8" s="36">
        <v>7.0000000000000001E-3</v>
      </c>
      <c r="C8" s="38">
        <v>24</v>
      </c>
      <c r="D8" s="17"/>
      <c r="E8" s="48" t="s">
        <v>114</v>
      </c>
      <c r="F8" s="48">
        <v>0.02</v>
      </c>
      <c r="G8" s="48">
        <v>30</v>
      </c>
      <c r="H8" s="18"/>
      <c r="I8" s="76" t="s">
        <v>123</v>
      </c>
      <c r="J8" s="76">
        <v>1E-3</v>
      </c>
      <c r="K8" s="76">
        <v>126</v>
      </c>
      <c r="L8" s="18"/>
      <c r="M8" s="30"/>
      <c r="N8" s="30"/>
      <c r="O8" s="30"/>
      <c r="P8" s="30"/>
      <c r="Q8" s="20"/>
      <c r="R8" s="21"/>
    </row>
    <row r="9" spans="1:19" s="16" customFormat="1" ht="14.25" x14ac:dyDescent="0.25">
      <c r="A9" s="40" t="s">
        <v>107</v>
      </c>
      <c r="B9" s="41">
        <v>5.0000000000000001E-3</v>
      </c>
      <c r="C9" s="42">
        <v>86</v>
      </c>
      <c r="D9" s="17"/>
      <c r="E9" s="57" t="s">
        <v>67</v>
      </c>
      <c r="F9" s="57">
        <v>0.04</v>
      </c>
      <c r="G9" s="57">
        <v>12</v>
      </c>
      <c r="H9" s="18"/>
      <c r="I9" s="76" t="s">
        <v>138</v>
      </c>
      <c r="J9" s="76">
        <v>2E-3</v>
      </c>
      <c r="K9" s="76">
        <v>171</v>
      </c>
      <c r="L9" s="18"/>
      <c r="M9" s="30"/>
      <c r="N9" s="30"/>
      <c r="O9" s="30"/>
      <c r="P9" s="30"/>
      <c r="Q9" s="20"/>
      <c r="R9" s="21"/>
    </row>
    <row r="10" spans="1:19" s="16" customFormat="1" ht="14.25" x14ac:dyDescent="0.25">
      <c r="A10" s="40" t="s">
        <v>108</v>
      </c>
      <c r="B10" s="41">
        <v>2E-3</v>
      </c>
      <c r="C10" s="42">
        <v>48</v>
      </c>
      <c r="D10" s="17"/>
      <c r="E10" s="57" t="s">
        <v>68</v>
      </c>
      <c r="F10" s="57">
        <v>0.03</v>
      </c>
      <c r="G10" s="57">
        <v>12</v>
      </c>
      <c r="H10" s="18"/>
      <c r="I10" s="49" t="s">
        <v>124</v>
      </c>
      <c r="J10" s="49">
        <v>1E-3</v>
      </c>
      <c r="K10" s="49">
        <v>12</v>
      </c>
      <c r="L10" s="18"/>
      <c r="M10" s="30"/>
      <c r="N10" s="30"/>
      <c r="O10" s="30"/>
      <c r="P10" s="30"/>
      <c r="Q10" s="20"/>
      <c r="R10" s="21"/>
    </row>
    <row r="11" spans="1:19" s="16" customFormat="1" ht="14.25" x14ac:dyDescent="0.25">
      <c r="A11" s="40" t="s">
        <v>109</v>
      </c>
      <c r="B11" s="41">
        <v>3.0000000000000001E-3</v>
      </c>
      <c r="C11" s="42">
        <v>25</v>
      </c>
      <c r="D11" s="17"/>
      <c r="E11" s="50" t="s">
        <v>69</v>
      </c>
      <c r="F11" s="69">
        <v>0.02</v>
      </c>
      <c r="G11" s="50">
        <v>12</v>
      </c>
      <c r="H11" s="18"/>
      <c r="I11" s="50" t="s">
        <v>125</v>
      </c>
      <c r="J11" s="50">
        <v>1E-3</v>
      </c>
      <c r="K11" s="50">
        <v>140</v>
      </c>
      <c r="L11" s="18"/>
      <c r="M11" s="30"/>
      <c r="N11" s="30"/>
      <c r="O11" s="30"/>
      <c r="P11" s="30"/>
      <c r="Q11" s="20"/>
      <c r="R11" s="21"/>
    </row>
    <row r="12" spans="1:19" s="16" customFormat="1" ht="14.25" x14ac:dyDescent="0.25">
      <c r="A12" s="40" t="s">
        <v>110</v>
      </c>
      <c r="B12" s="41">
        <v>6.0000000000000001E-3</v>
      </c>
      <c r="C12" s="42">
        <v>49</v>
      </c>
      <c r="D12" s="17"/>
      <c r="E12" s="70" t="s">
        <v>73</v>
      </c>
      <c r="F12" s="70">
        <v>0.04</v>
      </c>
      <c r="G12" s="70">
        <v>13</v>
      </c>
      <c r="H12" s="18"/>
      <c r="I12" s="46" t="s">
        <v>126</v>
      </c>
      <c r="J12" s="46">
        <v>0.02</v>
      </c>
      <c r="K12" s="46">
        <v>4</v>
      </c>
      <c r="L12" s="18"/>
      <c r="M12" s="30"/>
      <c r="N12" s="30"/>
      <c r="O12" s="30"/>
      <c r="P12" s="30"/>
      <c r="Q12" s="20"/>
      <c r="R12" s="21"/>
    </row>
    <row r="13" spans="1:19" s="16" customFormat="1" ht="14.25" x14ac:dyDescent="0.25">
      <c r="A13" s="44" t="s">
        <v>111</v>
      </c>
      <c r="B13" s="15">
        <v>3.0000000000000001E-3</v>
      </c>
      <c r="C13" s="45">
        <v>54</v>
      </c>
      <c r="D13" s="17"/>
      <c r="E13" s="67" t="s">
        <v>134</v>
      </c>
      <c r="F13" s="68">
        <v>3.5000000000000003E-2</v>
      </c>
      <c r="G13" s="67">
        <v>49</v>
      </c>
      <c r="H13" s="18"/>
      <c r="I13" s="46" t="s">
        <v>127</v>
      </c>
      <c r="J13" s="46">
        <v>0.03</v>
      </c>
      <c r="K13" s="46">
        <v>10</v>
      </c>
      <c r="L13" s="18"/>
      <c r="M13" s="30"/>
      <c r="N13" s="30"/>
      <c r="O13" s="30"/>
      <c r="P13" s="30"/>
      <c r="Q13" s="20"/>
      <c r="R13" s="21"/>
    </row>
    <row r="14" spans="1:19" s="16" customFormat="1" ht="14.25" x14ac:dyDescent="0.25">
      <c r="A14" s="12" t="s">
        <v>70</v>
      </c>
      <c r="B14" s="31" t="s">
        <v>71</v>
      </c>
      <c r="C14" s="29">
        <v>37</v>
      </c>
      <c r="D14" s="17"/>
      <c r="E14" s="67" t="s">
        <v>121</v>
      </c>
      <c r="F14" s="67">
        <v>0.04</v>
      </c>
      <c r="G14" s="67">
        <v>24</v>
      </c>
      <c r="H14" s="18"/>
      <c r="I14" s="50" t="s">
        <v>128</v>
      </c>
      <c r="J14" s="50">
        <v>0.02</v>
      </c>
      <c r="K14" s="50">
        <v>4</v>
      </c>
      <c r="L14" s="18"/>
      <c r="M14" s="30"/>
      <c r="N14" s="30"/>
      <c r="O14" s="30"/>
      <c r="P14" s="30"/>
      <c r="Q14" s="20"/>
      <c r="R14" s="21"/>
    </row>
    <row r="15" spans="1:19" s="16" customFormat="1" ht="14.25" x14ac:dyDescent="0.25">
      <c r="A15" s="12" t="s">
        <v>98</v>
      </c>
      <c r="B15" s="31" t="s">
        <v>72</v>
      </c>
      <c r="C15" s="29">
        <v>24</v>
      </c>
      <c r="D15" s="17"/>
      <c r="E15" s="58" t="s">
        <v>34</v>
      </c>
      <c r="F15" s="58">
        <v>0.05</v>
      </c>
      <c r="G15" s="58">
        <v>122</v>
      </c>
      <c r="H15" s="18"/>
      <c r="I15" s="50" t="s">
        <v>129</v>
      </c>
      <c r="J15" s="50">
        <v>0.03</v>
      </c>
      <c r="K15" s="50">
        <v>9</v>
      </c>
      <c r="L15" s="18"/>
      <c r="M15" s="30"/>
      <c r="N15" s="30"/>
      <c r="O15" s="30"/>
      <c r="P15" s="30"/>
      <c r="Q15" s="20"/>
      <c r="R15" s="21"/>
    </row>
    <row r="16" spans="1:19" s="16" customFormat="1" ht="14.25" x14ac:dyDescent="0.25">
      <c r="A16" s="12" t="s">
        <v>74</v>
      </c>
      <c r="B16" s="32">
        <v>3</v>
      </c>
      <c r="C16" s="29">
        <v>12</v>
      </c>
      <c r="D16" s="17"/>
      <c r="E16" s="58" t="s">
        <v>34</v>
      </c>
      <c r="F16" s="58">
        <v>0.03</v>
      </c>
      <c r="G16" s="58">
        <v>122</v>
      </c>
      <c r="H16" s="18"/>
      <c r="I16" s="77" t="s">
        <v>91</v>
      </c>
      <c r="J16" s="77">
        <v>0.03</v>
      </c>
      <c r="K16" s="36">
        <v>9</v>
      </c>
      <c r="L16" s="18"/>
      <c r="M16" s="30"/>
      <c r="N16" s="30"/>
      <c r="O16" s="30"/>
      <c r="P16" s="30"/>
      <c r="Q16" s="20"/>
      <c r="R16" s="21"/>
    </row>
    <row r="17" spans="1:18" s="16" customFormat="1" x14ac:dyDescent="0.3">
      <c r="A17" s="12" t="s">
        <v>75</v>
      </c>
      <c r="B17" s="32">
        <v>2</v>
      </c>
      <c r="C17" s="29">
        <v>37</v>
      </c>
      <c r="D17" s="17"/>
      <c r="E17" s="66" t="s">
        <v>103</v>
      </c>
      <c r="F17" s="66">
        <v>0.02</v>
      </c>
      <c r="G17" s="66">
        <v>25</v>
      </c>
      <c r="H17" s="18"/>
      <c r="I17" s="73" t="s">
        <v>39</v>
      </c>
      <c r="J17" s="73">
        <v>0.02</v>
      </c>
      <c r="K17" s="78">
        <v>4</v>
      </c>
      <c r="L17" s="79"/>
      <c r="M17" s="30"/>
      <c r="N17" s="30"/>
      <c r="O17" s="30"/>
      <c r="P17" s="30"/>
      <c r="Q17" s="20"/>
      <c r="R17" s="21"/>
    </row>
    <row r="18" spans="1:18" s="16" customFormat="1" ht="14.25" x14ac:dyDescent="0.25">
      <c r="A18" s="12" t="s">
        <v>77</v>
      </c>
      <c r="B18" s="12">
        <v>3</v>
      </c>
      <c r="C18" s="29">
        <v>25</v>
      </c>
      <c r="D18" s="17"/>
      <c r="E18" s="66" t="s">
        <v>102</v>
      </c>
      <c r="F18" s="66">
        <v>0.05</v>
      </c>
      <c r="G18" s="66">
        <v>12</v>
      </c>
      <c r="H18" s="18"/>
      <c r="I18" s="55" t="s">
        <v>36</v>
      </c>
      <c r="J18" s="55">
        <v>0.04</v>
      </c>
      <c r="K18" s="55">
        <v>24</v>
      </c>
      <c r="L18" s="18"/>
      <c r="M18" s="30"/>
      <c r="N18" s="30"/>
      <c r="O18" s="30"/>
      <c r="P18" s="22"/>
      <c r="Q18" s="20"/>
      <c r="R18" s="21"/>
    </row>
    <row r="19" spans="1:18" s="16" customFormat="1" ht="14.25" x14ac:dyDescent="0.25">
      <c r="A19" s="12" t="s">
        <v>99</v>
      </c>
      <c r="B19" s="12">
        <v>1</v>
      </c>
      <c r="C19" s="29">
        <v>14</v>
      </c>
      <c r="D19" s="17"/>
      <c r="E19" s="72" t="s">
        <v>76</v>
      </c>
      <c r="F19" s="72">
        <v>5.0000000000000001E-3</v>
      </c>
      <c r="G19" s="72">
        <v>134</v>
      </c>
      <c r="H19" s="18"/>
      <c r="I19" s="64" t="s">
        <v>86</v>
      </c>
      <c r="J19" s="64">
        <v>2E-3</v>
      </c>
      <c r="K19" s="64">
        <v>49</v>
      </c>
      <c r="L19" s="18"/>
      <c r="M19" s="22"/>
      <c r="N19" s="22"/>
      <c r="O19" s="22"/>
      <c r="P19" s="22"/>
      <c r="Q19" s="20"/>
      <c r="R19" s="21"/>
    </row>
    <row r="20" spans="1:18" s="16" customFormat="1" ht="14.25" x14ac:dyDescent="0.25">
      <c r="A20" s="46" t="s">
        <v>117</v>
      </c>
      <c r="B20" s="46">
        <v>0.02</v>
      </c>
      <c r="C20" s="47">
        <v>30</v>
      </c>
      <c r="D20" s="17"/>
      <c r="E20" s="71" t="s">
        <v>115</v>
      </c>
      <c r="F20" s="71">
        <v>0.02</v>
      </c>
      <c r="G20" s="71">
        <v>25</v>
      </c>
      <c r="H20" s="18"/>
      <c r="I20" s="15" t="s">
        <v>133</v>
      </c>
      <c r="J20" s="15">
        <v>0.09</v>
      </c>
      <c r="K20" s="15">
        <v>4</v>
      </c>
      <c r="L20" s="18"/>
      <c r="M20" s="22"/>
      <c r="N20" s="22"/>
      <c r="O20" s="22"/>
      <c r="P20" s="22"/>
      <c r="Q20" s="20"/>
      <c r="R20" s="21"/>
    </row>
    <row r="21" spans="1:18" s="16" customFormat="1" ht="14.25" x14ac:dyDescent="0.25">
      <c r="A21" s="46" t="s">
        <v>78</v>
      </c>
      <c r="B21" s="46">
        <v>0.03</v>
      </c>
      <c r="C21" s="47">
        <v>25</v>
      </c>
      <c r="D21" s="17"/>
      <c r="E21" s="71" t="s">
        <v>79</v>
      </c>
      <c r="F21" s="71">
        <v>0.01</v>
      </c>
      <c r="G21" s="71">
        <v>86</v>
      </c>
      <c r="H21" s="24"/>
      <c r="I21" s="41" t="s">
        <v>89</v>
      </c>
      <c r="J21" s="41">
        <v>0.03</v>
      </c>
      <c r="K21" s="41">
        <v>12</v>
      </c>
      <c r="L21" s="18"/>
      <c r="M21" s="22"/>
      <c r="N21" s="22"/>
      <c r="O21" s="22"/>
      <c r="P21" s="33"/>
      <c r="Q21" s="20"/>
      <c r="R21" s="21"/>
    </row>
    <row r="22" spans="1:18" s="16" customFormat="1" ht="14.25" x14ac:dyDescent="0.25">
      <c r="A22" s="15" t="s">
        <v>113</v>
      </c>
      <c r="B22" s="15">
        <v>0.02</v>
      </c>
      <c r="C22" s="15">
        <v>22</v>
      </c>
      <c r="D22" s="17"/>
      <c r="E22" s="71" t="s">
        <v>116</v>
      </c>
      <c r="F22" s="71">
        <v>0.02</v>
      </c>
      <c r="G22" s="71">
        <v>60</v>
      </c>
      <c r="H22" s="18"/>
      <c r="I22" s="63" t="s">
        <v>81</v>
      </c>
      <c r="J22" s="63">
        <v>5.0000000000000001E-4</v>
      </c>
      <c r="K22" s="63">
        <v>25</v>
      </c>
      <c r="L22" s="18"/>
      <c r="M22" s="22"/>
      <c r="N22" s="22"/>
      <c r="O22" s="22"/>
      <c r="P22" s="22"/>
      <c r="Q22" s="20"/>
      <c r="R22" s="21"/>
    </row>
    <row r="23" spans="1:18" s="16" customFormat="1" ht="14.25" x14ac:dyDescent="0.25">
      <c r="A23" s="36" t="s">
        <v>82</v>
      </c>
      <c r="B23" s="36">
        <v>0.06</v>
      </c>
      <c r="C23" s="38">
        <v>25</v>
      </c>
      <c r="D23" s="17"/>
      <c r="E23" s="73" t="s">
        <v>83</v>
      </c>
      <c r="F23" s="73">
        <v>3.0000000000000001E-3</v>
      </c>
      <c r="G23" s="73">
        <v>25</v>
      </c>
      <c r="H23" s="18"/>
      <c r="I23" s="46" t="s">
        <v>130</v>
      </c>
      <c r="J23" s="46">
        <v>0.05</v>
      </c>
      <c r="K23" s="46">
        <v>77</v>
      </c>
      <c r="L23" s="18"/>
      <c r="M23" s="25"/>
      <c r="N23" s="25"/>
      <c r="O23" s="25"/>
      <c r="P23" s="25"/>
      <c r="Q23" s="21"/>
      <c r="R23" s="21"/>
    </row>
    <row r="24" spans="1:18" s="16" customFormat="1" ht="14.25" x14ac:dyDescent="0.25">
      <c r="A24" s="36" t="s">
        <v>84</v>
      </c>
      <c r="B24" s="36">
        <v>0.03</v>
      </c>
      <c r="C24" s="38">
        <v>10</v>
      </c>
      <c r="D24" s="17"/>
      <c r="E24" s="43" t="s">
        <v>80</v>
      </c>
      <c r="F24" s="43">
        <v>1.4999999999999999E-2</v>
      </c>
      <c r="G24" s="43">
        <v>37</v>
      </c>
      <c r="H24" s="18"/>
      <c r="I24" s="46" t="s">
        <v>131</v>
      </c>
      <c r="J24" s="46">
        <v>0.02</v>
      </c>
      <c r="K24" s="46">
        <v>11</v>
      </c>
      <c r="L24" s="18"/>
      <c r="M24" s="25"/>
      <c r="N24" s="25"/>
      <c r="O24" s="25"/>
      <c r="P24" s="25"/>
      <c r="Q24" s="21"/>
      <c r="R24" s="21"/>
    </row>
    <row r="25" spans="1:18" s="16" customFormat="1" ht="14.25" x14ac:dyDescent="0.25">
      <c r="A25" s="51" t="s">
        <v>112</v>
      </c>
      <c r="B25" s="52">
        <v>2.5000000000000001E-2</v>
      </c>
      <c r="C25" s="53">
        <v>24</v>
      </c>
      <c r="D25" s="17"/>
      <c r="E25" s="63" t="s">
        <v>85</v>
      </c>
      <c r="F25" s="63">
        <v>3.5000000000000003E-2</v>
      </c>
      <c r="G25" s="63">
        <v>13</v>
      </c>
      <c r="H25" s="18"/>
      <c r="I25" s="36" t="s">
        <v>40</v>
      </c>
      <c r="J25" s="36">
        <v>0.08</v>
      </c>
      <c r="K25" s="36">
        <v>39</v>
      </c>
      <c r="L25" s="18"/>
      <c r="M25" s="25"/>
      <c r="N25" s="25"/>
      <c r="O25" s="25"/>
      <c r="P25" s="25"/>
      <c r="Q25" s="21"/>
      <c r="R25" s="21"/>
    </row>
    <row r="26" spans="1:18" s="16" customFormat="1" ht="14.25" x14ac:dyDescent="0.25">
      <c r="A26" s="51" t="s">
        <v>87</v>
      </c>
      <c r="B26" s="52">
        <v>0.03</v>
      </c>
      <c r="C26" s="53">
        <v>24</v>
      </c>
      <c r="D26" s="17"/>
      <c r="E26" s="36" t="s">
        <v>122</v>
      </c>
      <c r="F26" s="36">
        <v>0.03</v>
      </c>
      <c r="G26" s="36">
        <v>14</v>
      </c>
      <c r="H26" s="18"/>
      <c r="I26" s="71" t="s">
        <v>41</v>
      </c>
      <c r="J26" s="71">
        <v>0.05</v>
      </c>
      <c r="K26" s="71">
        <v>50</v>
      </c>
      <c r="L26" s="18"/>
      <c r="M26" s="25"/>
      <c r="N26" s="25"/>
      <c r="O26" s="25"/>
      <c r="P26" s="25"/>
      <c r="Q26" s="21"/>
      <c r="R26" s="21"/>
    </row>
    <row r="27" spans="1:18" s="16" customFormat="1" ht="14.25" x14ac:dyDescent="0.25">
      <c r="A27" s="59" t="s">
        <v>119</v>
      </c>
      <c r="B27" s="59">
        <v>0.04</v>
      </c>
      <c r="C27" s="60">
        <v>50</v>
      </c>
      <c r="D27" s="17"/>
      <c r="E27" s="74" t="s">
        <v>88</v>
      </c>
      <c r="F27" s="74">
        <v>1.4999999999999999E-2</v>
      </c>
      <c r="G27" s="74">
        <v>25</v>
      </c>
      <c r="H27" s="18"/>
      <c r="I27" s="73" t="s">
        <v>100</v>
      </c>
      <c r="J27" s="73">
        <v>1.2E-2</v>
      </c>
      <c r="K27" s="73">
        <v>25</v>
      </c>
      <c r="L27" s="18"/>
      <c r="M27" s="25"/>
      <c r="N27" s="25"/>
      <c r="O27" s="25"/>
      <c r="P27" s="25"/>
      <c r="Q27" s="21"/>
      <c r="R27" s="21"/>
    </row>
    <row r="28" spans="1:18" s="16" customFormat="1" ht="14.25" x14ac:dyDescent="0.25">
      <c r="A28" s="59" t="s">
        <v>120</v>
      </c>
      <c r="B28" s="59">
        <v>0.05</v>
      </c>
      <c r="C28" s="60">
        <v>24</v>
      </c>
      <c r="D28" s="17"/>
      <c r="E28" s="74" t="s">
        <v>90</v>
      </c>
      <c r="F28" s="74">
        <v>4.0000000000000001E-3</v>
      </c>
      <c r="G28" s="74">
        <v>37</v>
      </c>
      <c r="H28" s="18"/>
      <c r="I28" s="73" t="s">
        <v>101</v>
      </c>
      <c r="J28" s="73">
        <v>1.2E-2</v>
      </c>
      <c r="K28" s="73">
        <v>25</v>
      </c>
      <c r="L28" s="23"/>
      <c r="M28" s="25"/>
      <c r="N28" s="25"/>
      <c r="O28" s="25"/>
      <c r="P28" s="25"/>
      <c r="Q28" s="21"/>
      <c r="R28" s="21"/>
    </row>
    <row r="29" spans="1:18" s="16" customFormat="1" ht="25.5" customHeight="1" x14ac:dyDescent="0.25">
      <c r="A29" s="61" t="s">
        <v>96</v>
      </c>
      <c r="B29" s="55">
        <v>3.0000000000000001E-3</v>
      </c>
      <c r="C29" s="56">
        <v>51</v>
      </c>
      <c r="D29" s="17">
        <f>B29*C29*S2+F29*G29*S2</f>
        <v>57.96</v>
      </c>
      <c r="E29" s="62" t="s">
        <v>97</v>
      </c>
      <c r="F29" s="55">
        <v>5.0000000000000001E-3</v>
      </c>
      <c r="G29" s="55">
        <v>135</v>
      </c>
      <c r="H29" s="18"/>
      <c r="I29" s="80" t="s">
        <v>38</v>
      </c>
      <c r="J29" s="59">
        <v>0.01</v>
      </c>
      <c r="K29" s="59">
        <v>10</v>
      </c>
      <c r="L29" s="79"/>
      <c r="M29" s="25"/>
      <c r="N29" s="25"/>
      <c r="O29" s="25"/>
      <c r="P29" s="25"/>
      <c r="Q29" s="21"/>
      <c r="R29" s="21"/>
    </row>
    <row r="30" spans="1:18" s="16" customFormat="1" ht="14.25" x14ac:dyDescent="0.25">
      <c r="D30" s="17"/>
      <c r="H30" s="18"/>
      <c r="L30" s="23"/>
      <c r="M30" s="25"/>
      <c r="N30" s="25"/>
      <c r="O30" s="25"/>
      <c r="P30" s="21"/>
      <c r="Q30" s="21"/>
      <c r="R30" s="21"/>
    </row>
  </sheetData>
  <mergeCells count="1">
    <mergeCell ref="A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2025-12-05T06:22:26Z</dcterms:modified>
</cp:coreProperties>
</file>